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378" documentId="8_{26304BAD-9F6E-427F-B1F8-3299485E45B2}" xr6:coauthVersionLast="47" xr6:coauthVersionMax="47" xr10:uidLastSave="{C74C16D7-4AA1-4102-AFA8-3157DC27A00E}"/>
  <bookViews>
    <workbookView xWindow="-120" yWindow="-120" windowWidth="20730" windowHeight="11040" xr2:uid="{EC3401D8-8BA1-4746-BAAD-4727959A155C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M3" i="1" s="1"/>
  <c r="L4" i="1"/>
  <c r="M4" i="1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32" i="1"/>
  <c r="M32" i="1" s="1"/>
  <c r="L33" i="1"/>
  <c r="M33" i="1" s="1"/>
  <c r="L2" i="1"/>
  <c r="M2" i="1" s="1"/>
</calcChain>
</file>

<file path=xl/sharedStrings.xml><?xml version="1.0" encoding="utf-8"?>
<sst xmlns="http://schemas.openxmlformats.org/spreadsheetml/2006/main" count="196" uniqueCount="85">
  <si>
    <t>Documento de Identidad</t>
  </si>
  <si>
    <t>Nombres</t>
  </si>
  <si>
    <t>Apellidos</t>
  </si>
  <si>
    <t xml:space="preserve">Taller </t>
  </si>
  <si>
    <t xml:space="preserve">Infographic </t>
  </si>
  <si>
    <t>Time prep</t>
  </si>
  <si>
    <t xml:space="preserve">Place Prep </t>
  </si>
  <si>
    <t>Hardware &amp; Software</t>
  </si>
  <si>
    <t>Taste &amp; Texture</t>
  </si>
  <si>
    <t>TOTAL</t>
  </si>
  <si>
    <t>CC</t>
  </si>
  <si>
    <t>ALEJANDRO</t>
  </si>
  <si>
    <t>ACUÑA VEGA</t>
  </si>
  <si>
    <t>ok</t>
  </si>
  <si>
    <t>OK</t>
  </si>
  <si>
    <t>ALIRIO JOSE (Vocero)</t>
  </si>
  <si>
    <t>MONTILLA CUETO</t>
  </si>
  <si>
    <t>ANDRES FELIPE</t>
  </si>
  <si>
    <t>OSORIO PAEZ</t>
  </si>
  <si>
    <t>NO</t>
  </si>
  <si>
    <t>BREYNER STIVEN</t>
  </si>
  <si>
    <t>DIAZ DELGADO</t>
  </si>
  <si>
    <t>TI</t>
  </si>
  <si>
    <t>CRISTIAN ANDRES</t>
  </si>
  <si>
    <t>MEDINA GARAY</t>
  </si>
  <si>
    <t>DANIEL</t>
  </si>
  <si>
    <t>LEON COGOLLO</t>
  </si>
  <si>
    <t>DILAN ESTEBAN</t>
  </si>
  <si>
    <t>ALDANA LUENGAS</t>
  </si>
  <si>
    <t>EDUAR JULIAN (Suplente)</t>
  </si>
  <si>
    <t>TOTENA ALAPE</t>
  </si>
  <si>
    <t>EDUIN ANDRES</t>
  </si>
  <si>
    <t>MUÑOZ AMEZQUITA</t>
  </si>
  <si>
    <t>EMERSON CRISTIAN</t>
  </si>
  <si>
    <t>RUEDA CASTELLANOS</t>
  </si>
  <si>
    <t>JAIDER</t>
  </si>
  <si>
    <t>RAMOS MARTIN</t>
  </si>
  <si>
    <t>JEAN CARLOS</t>
  </si>
  <si>
    <t>MOYA JIMENEZ</t>
  </si>
  <si>
    <t>JORGE ANDRES</t>
  </si>
  <si>
    <t>MORENO CASTILLO</t>
  </si>
  <si>
    <t>JUAN DAVID</t>
  </si>
  <si>
    <t>LUGO GONZÁLEZ</t>
  </si>
  <si>
    <t>MORA PEÑA</t>
  </si>
  <si>
    <t>JUAN GUILLERMO</t>
  </si>
  <si>
    <t>MANRIQUE VILLA</t>
  </si>
  <si>
    <t>PPT</t>
  </si>
  <si>
    <t>LUCIANO ALEJANDRO</t>
  </si>
  <si>
    <t>LEOTAUD ESCALANTE</t>
  </si>
  <si>
    <t>MATEO</t>
  </si>
  <si>
    <t>AREVALO RODRIGUEZ</t>
  </si>
  <si>
    <t>NICOLAS</t>
  </si>
  <si>
    <t>BELTRAN VANEGAS</t>
  </si>
  <si>
    <t>SERGIO ANDRES</t>
  </si>
  <si>
    <t>YATE DIAZ</t>
  </si>
  <si>
    <t>VICTOR HUGO</t>
  </si>
  <si>
    <t>ROJAS ENCISO</t>
  </si>
  <si>
    <t>WILLIAM HUMBERTO</t>
  </si>
  <si>
    <t xml:space="preserve">FORERO </t>
  </si>
  <si>
    <t>PROCESO DESERCION</t>
  </si>
  <si>
    <t>TI	1012366067	ANGEL FELIPE	LOPEZ RENGIFO</t>
  </si>
  <si>
    <t>RHONY SEBASTIAN</t>
  </si>
  <si>
    <t>MENDEZ BARRAGAN</t>
  </si>
  <si>
    <t>no se evalua</t>
  </si>
  <si>
    <t>ANGEL FELIPE</t>
  </si>
  <si>
    <t>LOPEZ RENGIFO</t>
  </si>
  <si>
    <t>GRADE</t>
  </si>
  <si>
    <t xml:space="preserve">FEEDBACK </t>
  </si>
  <si>
    <t>No leer apuntes
Practicar la pronunciación</t>
  </si>
  <si>
    <t xml:space="preserve">Revisar la pronunciación
</t>
  </si>
  <si>
    <t>No leer apuntes o ayuda visual
Incluir taste
Revisar el vocabulario</t>
  </si>
  <si>
    <t>Spaguetti is...</t>
  </si>
  <si>
    <t xml:space="preserve">Pronunciación
</t>
  </si>
  <si>
    <t>Pronunciation</t>
  </si>
  <si>
    <t>Pendiente</t>
  </si>
  <si>
    <t>No leer apuntes o ayuda visual
Practicar
Its taste is... 
Its texture is ...</t>
  </si>
  <si>
    <t>Ingredients are...
Ground beef 
No leer la visual aid</t>
  </si>
  <si>
    <t xml:space="preserve">Beef= res
Revisar la pronunciación
Its taste is... </t>
  </si>
  <si>
    <t>No leer 
moist
Rice and chicken is</t>
  </si>
  <si>
    <t>No leer apuntes o ayuda visual</t>
  </si>
  <si>
    <t>No leer apuntes o ayuda visual
Revisar Taste &amp; Texture</t>
  </si>
  <si>
    <t>Ingredients
Smooth
Revisar la ayuda visual</t>
  </si>
  <si>
    <t>Lentils are
No leer apuntes o ayuda visual
Practicar la rubrica</t>
  </si>
  <si>
    <t>Revisar la rubrica
Revisar pronunciación
soft para comidas</t>
  </si>
  <si>
    <t>No leer apuntes o ayuda visual
Practicar pronunciación y rubrica 
Its taste is... 
Its texture is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</si>
</sst>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9"/>
      <name val="Arial"/>
      <family val="2"/>
    </font>
    <font>
      <sz val="10"/>
      <color rgb="FF000000"/>
      <name val="Sansserif"/>
    </font>
    <font>
      <b/>
      <sz val="9"/>
      <color rgb="FF000000"/>
      <name val="Arial"/>
      <family val="2"/>
    </font>
    <font>
      <b/>
      <sz val="10"/>
      <color rgb="FF000000"/>
      <name val="Sansserif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6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1" fontId="0" fillId="5" borderId="3" xfId="0" applyNumberFormat="1" applyFill="1" applyBorder="1"/>
    <xf numFmtId="0" fontId="0" fillId="4" borderId="0" xfId="0" applyFill="1"/>
    <xf numFmtId="0" fontId="0" fillId="4" borderId="3" xfId="0" applyFill="1" applyBorder="1" applyAlignment="1">
      <alignment horizontal="center"/>
    </xf>
    <xf numFmtId="1" fontId="0" fillId="4" borderId="3" xfId="0" applyNumberFormat="1" applyFill="1" applyBorder="1"/>
    <xf numFmtId="0" fontId="0" fillId="4" borderId="3" xfId="0" applyFill="1" applyBorder="1"/>
    <xf numFmtId="0" fontId="2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437C-DE0F-433B-BA03-9384DE2B0D4C}">
  <dimension ref="A1:N33"/>
  <sheetViews>
    <sheetView tabSelected="1" workbookViewId="0">
      <selection activeCell="P18" sqref="P18"/>
    </sheetView>
  </sheetViews>
  <sheetFormatPr defaultColWidth="11.42578125" defaultRowHeight="15"/>
  <cols>
    <col min="4" max="4" width="24.42578125" customWidth="1"/>
    <col min="5" max="5" width="29.28515625" customWidth="1"/>
    <col min="6" max="6" width="6.28515625" hidden="1" customWidth="1"/>
    <col min="7" max="7" width="8.42578125" hidden="1" customWidth="1"/>
    <col min="8" max="8" width="7.5703125" customWidth="1"/>
    <col min="9" max="9" width="7.42578125" customWidth="1"/>
    <col min="10" max="10" width="8.5703125" customWidth="1"/>
    <col min="11" max="11" width="6.85546875" customWidth="1"/>
    <col min="12" max="12" width="0" hidden="1" customWidth="1"/>
    <col min="13" max="13" width="11.42578125" style="34"/>
  </cols>
  <sheetData>
    <row r="1" spans="1:14" ht="23.25">
      <c r="B1" t="s">
        <v>0</v>
      </c>
      <c r="D1" t="s">
        <v>1</v>
      </c>
      <c r="E1" t="s">
        <v>2</v>
      </c>
      <c r="F1" s="17" t="s">
        <v>3</v>
      </c>
      <c r="G1" s="25" t="s">
        <v>4</v>
      </c>
      <c r="H1" s="28" t="s">
        <v>5</v>
      </c>
      <c r="I1" s="28" t="s">
        <v>6</v>
      </c>
      <c r="J1" s="28" t="s">
        <v>7</v>
      </c>
      <c r="K1" s="29" t="s">
        <v>8</v>
      </c>
      <c r="M1" s="32" t="s">
        <v>9</v>
      </c>
    </row>
    <row r="2" spans="1:14">
      <c r="A2" s="1">
        <v>1</v>
      </c>
      <c r="B2" s="2" t="s">
        <v>10</v>
      </c>
      <c r="C2" s="2">
        <v>1022418866</v>
      </c>
      <c r="D2" s="2" t="s">
        <v>11</v>
      </c>
      <c r="E2" s="14" t="s">
        <v>12</v>
      </c>
      <c r="F2" s="10" t="s">
        <v>13</v>
      </c>
      <c r="G2" s="26" t="s">
        <v>14</v>
      </c>
      <c r="H2" s="26">
        <v>77</v>
      </c>
      <c r="I2" s="26">
        <v>90</v>
      </c>
      <c r="J2" s="9">
        <v>69</v>
      </c>
      <c r="K2" s="9">
        <v>80</v>
      </c>
      <c r="L2">
        <f>H2+I2+J2+K2</f>
        <v>316</v>
      </c>
      <c r="M2" s="33">
        <f>L2/4</f>
        <v>79</v>
      </c>
    </row>
    <row r="3" spans="1:14">
      <c r="A3" s="3">
        <v>2</v>
      </c>
      <c r="B3" s="4" t="s">
        <v>10</v>
      </c>
      <c r="C3" s="4">
        <v>1032515693</v>
      </c>
      <c r="D3" s="4" t="s">
        <v>15</v>
      </c>
      <c r="E3" s="15" t="s">
        <v>16</v>
      </c>
      <c r="F3" s="11" t="s">
        <v>13</v>
      </c>
      <c r="G3" s="26" t="s">
        <v>14</v>
      </c>
      <c r="H3" s="26">
        <v>92</v>
      </c>
      <c r="I3" s="26">
        <v>90</v>
      </c>
      <c r="J3" s="9">
        <v>69</v>
      </c>
      <c r="K3" s="9">
        <v>80</v>
      </c>
      <c r="L3">
        <f t="shared" ref="L3:L23" si="0">H3+I3+J3+K3</f>
        <v>331</v>
      </c>
      <c r="M3" s="33">
        <f t="shared" ref="M3:M23" si="1">L3/4</f>
        <v>82.75</v>
      </c>
    </row>
    <row r="4" spans="1:14">
      <c r="A4" s="18">
        <v>3</v>
      </c>
      <c r="B4" s="19" t="s">
        <v>10</v>
      </c>
      <c r="C4" s="19">
        <v>1023362845</v>
      </c>
      <c r="D4" s="19" t="s">
        <v>17</v>
      </c>
      <c r="E4" s="20" t="s">
        <v>18</v>
      </c>
      <c r="F4" s="12" t="s">
        <v>13</v>
      </c>
      <c r="G4" s="26" t="s">
        <v>19</v>
      </c>
      <c r="H4" s="26">
        <v>73</v>
      </c>
      <c r="I4" s="26">
        <v>58</v>
      </c>
      <c r="J4" s="9">
        <v>77</v>
      </c>
      <c r="K4" s="9">
        <v>80</v>
      </c>
      <c r="L4">
        <f t="shared" si="0"/>
        <v>288</v>
      </c>
      <c r="M4" s="33">
        <f t="shared" si="1"/>
        <v>72</v>
      </c>
    </row>
    <row r="5" spans="1:14">
      <c r="A5" s="18">
        <v>5</v>
      </c>
      <c r="B5" s="19" t="s">
        <v>10</v>
      </c>
      <c r="C5" s="19">
        <v>1000130199</v>
      </c>
      <c r="D5" s="19" t="s">
        <v>20</v>
      </c>
      <c r="E5" s="20" t="s">
        <v>21</v>
      </c>
      <c r="F5" s="9"/>
      <c r="G5" s="26" t="s">
        <v>19</v>
      </c>
      <c r="H5" s="26">
        <v>69</v>
      </c>
      <c r="I5" s="26">
        <v>80</v>
      </c>
      <c r="J5" s="9">
        <v>60</v>
      </c>
      <c r="K5" s="9">
        <v>70</v>
      </c>
      <c r="L5">
        <f t="shared" si="0"/>
        <v>279</v>
      </c>
      <c r="M5" s="33">
        <f t="shared" si="1"/>
        <v>69.75</v>
      </c>
    </row>
    <row r="6" spans="1:14">
      <c r="A6" s="18">
        <v>6</v>
      </c>
      <c r="B6" s="19" t="s">
        <v>22</v>
      </c>
      <c r="C6" s="19">
        <v>1031422973</v>
      </c>
      <c r="D6" s="19" t="s">
        <v>23</v>
      </c>
      <c r="E6" s="20" t="s">
        <v>24</v>
      </c>
      <c r="F6" s="12" t="s">
        <v>13</v>
      </c>
      <c r="G6" s="26" t="s">
        <v>14</v>
      </c>
      <c r="H6" s="26">
        <v>69</v>
      </c>
      <c r="I6" s="26">
        <v>90</v>
      </c>
      <c r="J6" s="9">
        <v>85</v>
      </c>
      <c r="K6" s="9">
        <v>80</v>
      </c>
      <c r="L6">
        <f t="shared" si="0"/>
        <v>324</v>
      </c>
      <c r="M6" s="33">
        <f t="shared" si="1"/>
        <v>81</v>
      </c>
    </row>
    <row r="7" spans="1:14" ht="19.5" customHeight="1">
      <c r="A7" s="1">
        <v>7</v>
      </c>
      <c r="B7" s="2" t="s">
        <v>22</v>
      </c>
      <c r="C7" s="2">
        <v>1034661654</v>
      </c>
      <c r="D7" s="2" t="s">
        <v>25</v>
      </c>
      <c r="E7" s="14" t="s">
        <v>26</v>
      </c>
      <c r="F7" s="9"/>
      <c r="G7" s="26" t="s">
        <v>14</v>
      </c>
      <c r="H7" s="26">
        <v>77</v>
      </c>
      <c r="I7" s="26">
        <v>80</v>
      </c>
      <c r="J7" s="9">
        <v>69</v>
      </c>
      <c r="K7" s="9">
        <v>75</v>
      </c>
      <c r="L7">
        <f t="shared" si="0"/>
        <v>301</v>
      </c>
      <c r="M7" s="33">
        <f t="shared" si="1"/>
        <v>75.25</v>
      </c>
    </row>
    <row r="8" spans="1:14">
      <c r="A8" s="1">
        <v>9</v>
      </c>
      <c r="B8" s="2" t="s">
        <v>10</v>
      </c>
      <c r="C8" s="2">
        <v>1011201192</v>
      </c>
      <c r="D8" s="2" t="s">
        <v>27</v>
      </c>
      <c r="E8" s="14" t="s">
        <v>28</v>
      </c>
      <c r="F8" s="10" t="s">
        <v>13</v>
      </c>
      <c r="G8" s="26" t="s">
        <v>14</v>
      </c>
      <c r="H8" s="26">
        <v>69</v>
      </c>
      <c r="I8" s="26">
        <v>50</v>
      </c>
      <c r="J8" s="9">
        <v>77</v>
      </c>
      <c r="K8" s="9">
        <v>70</v>
      </c>
      <c r="L8">
        <f t="shared" si="0"/>
        <v>266</v>
      </c>
      <c r="M8" s="30">
        <f t="shared" si="1"/>
        <v>66.5</v>
      </c>
    </row>
    <row r="9" spans="1:14" ht="25.5">
      <c r="A9" s="7">
        <v>10</v>
      </c>
      <c r="B9" s="4" t="s">
        <v>10</v>
      </c>
      <c r="C9" s="4">
        <v>1233489956</v>
      </c>
      <c r="D9" s="4" t="s">
        <v>29</v>
      </c>
      <c r="E9" s="15" t="s">
        <v>30</v>
      </c>
      <c r="F9" s="11" t="s">
        <v>13</v>
      </c>
      <c r="G9" s="26" t="s">
        <v>14</v>
      </c>
      <c r="H9" s="26">
        <v>100</v>
      </c>
      <c r="I9" s="26">
        <v>80</v>
      </c>
      <c r="J9" s="9">
        <v>77</v>
      </c>
      <c r="K9" s="9">
        <v>50</v>
      </c>
      <c r="L9">
        <f t="shared" si="0"/>
        <v>307</v>
      </c>
      <c r="M9" s="33">
        <f t="shared" si="1"/>
        <v>76.75</v>
      </c>
    </row>
    <row r="10" spans="1:14" ht="27.75" customHeight="1">
      <c r="A10" s="18">
        <v>11</v>
      </c>
      <c r="B10" s="19" t="s">
        <v>22</v>
      </c>
      <c r="C10" s="19">
        <v>1025536479</v>
      </c>
      <c r="D10" s="19" t="s">
        <v>31</v>
      </c>
      <c r="E10" s="20" t="s">
        <v>32</v>
      </c>
      <c r="F10" s="9"/>
      <c r="G10" s="26" t="s">
        <v>14</v>
      </c>
      <c r="H10" s="26">
        <v>15</v>
      </c>
      <c r="I10" s="26">
        <v>15</v>
      </c>
      <c r="J10" s="9">
        <v>77</v>
      </c>
      <c r="K10" s="9">
        <v>40</v>
      </c>
      <c r="L10">
        <f t="shared" si="0"/>
        <v>147</v>
      </c>
      <c r="M10" s="30">
        <f t="shared" si="1"/>
        <v>36.75</v>
      </c>
    </row>
    <row r="11" spans="1:14">
      <c r="A11" s="7">
        <v>12</v>
      </c>
      <c r="B11" s="8" t="s">
        <v>10</v>
      </c>
      <c r="C11" s="8">
        <v>1023036361</v>
      </c>
      <c r="D11" s="8" t="s">
        <v>33</v>
      </c>
      <c r="E11" s="16" t="s">
        <v>34</v>
      </c>
      <c r="F11" s="9"/>
      <c r="G11" s="26" t="s">
        <v>14</v>
      </c>
      <c r="H11" s="26">
        <v>54</v>
      </c>
      <c r="I11" s="26">
        <v>60</v>
      </c>
      <c r="J11" s="9">
        <v>77</v>
      </c>
      <c r="K11" s="9">
        <v>55</v>
      </c>
      <c r="L11">
        <f t="shared" si="0"/>
        <v>246</v>
      </c>
      <c r="M11" s="30">
        <f t="shared" si="1"/>
        <v>61.5</v>
      </c>
    </row>
    <row r="12" spans="1:14">
      <c r="A12" s="1">
        <v>15</v>
      </c>
      <c r="B12" s="2" t="s">
        <v>10</v>
      </c>
      <c r="C12" s="2">
        <v>1033098196</v>
      </c>
      <c r="D12" s="2" t="s">
        <v>35</v>
      </c>
      <c r="E12" s="14" t="s">
        <v>36</v>
      </c>
      <c r="F12" s="10" t="s">
        <v>13</v>
      </c>
      <c r="G12" s="26" t="s">
        <v>14</v>
      </c>
      <c r="H12" s="26">
        <v>69</v>
      </c>
      <c r="I12" s="26">
        <v>70</v>
      </c>
      <c r="J12" s="9">
        <v>77</v>
      </c>
      <c r="K12" s="9">
        <v>65</v>
      </c>
      <c r="L12">
        <f t="shared" si="0"/>
        <v>281</v>
      </c>
      <c r="M12" s="33">
        <f t="shared" si="1"/>
        <v>70.25</v>
      </c>
      <c r="N12" s="31"/>
    </row>
    <row r="13" spans="1:14">
      <c r="A13" s="1">
        <v>17</v>
      </c>
      <c r="B13" s="2" t="s">
        <v>10</v>
      </c>
      <c r="C13" s="2">
        <v>1000467987</v>
      </c>
      <c r="D13" s="2" t="s">
        <v>37</v>
      </c>
      <c r="E13" s="14" t="s">
        <v>38</v>
      </c>
      <c r="F13" s="10" t="s">
        <v>13</v>
      </c>
      <c r="G13" s="26" t="s">
        <v>14</v>
      </c>
      <c r="H13" s="26">
        <v>69</v>
      </c>
      <c r="I13" s="26">
        <v>50</v>
      </c>
      <c r="J13" s="9">
        <v>77</v>
      </c>
      <c r="K13" s="9">
        <v>75</v>
      </c>
      <c r="L13">
        <f t="shared" si="0"/>
        <v>271</v>
      </c>
      <c r="M13" s="33">
        <f t="shared" si="1"/>
        <v>67.75</v>
      </c>
    </row>
    <row r="14" spans="1:14">
      <c r="A14" s="7">
        <v>18</v>
      </c>
      <c r="B14" s="8" t="s">
        <v>10</v>
      </c>
      <c r="C14" s="8">
        <v>1023026729</v>
      </c>
      <c r="D14" s="8" t="s">
        <v>39</v>
      </c>
      <c r="E14" s="16" t="s">
        <v>40</v>
      </c>
      <c r="F14" s="13" t="s">
        <v>13</v>
      </c>
      <c r="G14" s="26" t="s">
        <v>14</v>
      </c>
      <c r="H14" s="26">
        <v>92</v>
      </c>
      <c r="I14" s="26">
        <v>70</v>
      </c>
      <c r="J14" s="9">
        <v>69</v>
      </c>
      <c r="K14" s="9">
        <v>65</v>
      </c>
      <c r="L14">
        <f t="shared" si="0"/>
        <v>296</v>
      </c>
      <c r="M14" s="33">
        <f t="shared" si="1"/>
        <v>74</v>
      </c>
    </row>
    <row r="15" spans="1:14">
      <c r="A15" s="1">
        <v>19</v>
      </c>
      <c r="B15" s="2" t="s">
        <v>10</v>
      </c>
      <c r="C15" s="2">
        <v>1019763551</v>
      </c>
      <c r="D15" s="2" t="s">
        <v>41</v>
      </c>
      <c r="E15" s="14" t="s">
        <v>42</v>
      </c>
      <c r="F15" s="9"/>
      <c r="G15" s="26" t="s">
        <v>19</v>
      </c>
      <c r="H15" s="26">
        <v>54</v>
      </c>
      <c r="I15" s="26">
        <v>80</v>
      </c>
      <c r="J15" s="9">
        <v>85</v>
      </c>
      <c r="K15" s="9">
        <v>75</v>
      </c>
      <c r="L15">
        <f t="shared" si="0"/>
        <v>294</v>
      </c>
      <c r="M15" s="33">
        <f t="shared" si="1"/>
        <v>73.5</v>
      </c>
    </row>
    <row r="16" spans="1:14" ht="18.75" customHeight="1">
      <c r="A16" s="7">
        <v>20</v>
      </c>
      <c r="B16" s="8" t="s">
        <v>22</v>
      </c>
      <c r="C16" s="8">
        <v>1014667676</v>
      </c>
      <c r="D16" s="8" t="s">
        <v>41</v>
      </c>
      <c r="E16" s="16" t="s">
        <v>43</v>
      </c>
      <c r="F16" s="9"/>
      <c r="G16" s="26" t="s">
        <v>14</v>
      </c>
      <c r="H16" s="26">
        <v>100</v>
      </c>
      <c r="I16" s="26">
        <v>80</v>
      </c>
      <c r="J16" s="9">
        <v>100</v>
      </c>
      <c r="K16" s="9">
        <v>80</v>
      </c>
      <c r="L16">
        <f t="shared" si="0"/>
        <v>360</v>
      </c>
      <c r="M16" s="33">
        <f t="shared" si="1"/>
        <v>90</v>
      </c>
    </row>
    <row r="17" spans="1:14">
      <c r="A17" s="1">
        <v>21</v>
      </c>
      <c r="B17" s="2" t="s">
        <v>10</v>
      </c>
      <c r="C17" s="2">
        <v>1055832580</v>
      </c>
      <c r="D17" s="2" t="s">
        <v>44</v>
      </c>
      <c r="E17" s="14" t="s">
        <v>45</v>
      </c>
      <c r="F17" s="9"/>
      <c r="G17" s="26" t="s">
        <v>19</v>
      </c>
      <c r="H17" s="26">
        <v>54</v>
      </c>
      <c r="I17" s="26">
        <v>80</v>
      </c>
      <c r="J17" s="9">
        <v>85</v>
      </c>
      <c r="K17" s="9">
        <v>75</v>
      </c>
      <c r="L17">
        <f t="shared" si="0"/>
        <v>294</v>
      </c>
      <c r="M17" s="33">
        <f t="shared" si="1"/>
        <v>73.5</v>
      </c>
    </row>
    <row r="18" spans="1:14" ht="20.25" customHeight="1">
      <c r="A18" s="7">
        <v>24</v>
      </c>
      <c r="B18" s="8" t="s">
        <v>46</v>
      </c>
      <c r="C18" s="8">
        <v>4785702</v>
      </c>
      <c r="D18" s="8" t="s">
        <v>47</v>
      </c>
      <c r="E18" s="16" t="s">
        <v>48</v>
      </c>
      <c r="F18" s="9"/>
      <c r="G18" s="26" t="s">
        <v>14</v>
      </c>
      <c r="H18" s="26">
        <v>62</v>
      </c>
      <c r="I18" s="26">
        <v>80</v>
      </c>
      <c r="J18" s="9">
        <v>100</v>
      </c>
      <c r="K18" s="9">
        <v>80</v>
      </c>
      <c r="L18">
        <f t="shared" si="0"/>
        <v>322</v>
      </c>
      <c r="M18" s="33">
        <f t="shared" si="1"/>
        <v>80.5</v>
      </c>
    </row>
    <row r="19" spans="1:14">
      <c r="A19" s="18">
        <v>26</v>
      </c>
      <c r="B19" s="19" t="s">
        <v>10</v>
      </c>
      <c r="C19" s="19">
        <v>1001066747</v>
      </c>
      <c r="D19" s="19" t="s">
        <v>49</v>
      </c>
      <c r="E19" s="20" t="s">
        <v>50</v>
      </c>
      <c r="F19" s="9"/>
      <c r="G19" s="26" t="s">
        <v>14</v>
      </c>
      <c r="H19" s="26">
        <v>69</v>
      </c>
      <c r="I19" s="26">
        <v>80</v>
      </c>
      <c r="J19" s="9">
        <v>69</v>
      </c>
      <c r="K19" s="9">
        <v>65</v>
      </c>
      <c r="L19">
        <f t="shared" si="0"/>
        <v>283</v>
      </c>
      <c r="M19" s="33">
        <f t="shared" si="1"/>
        <v>70.75</v>
      </c>
    </row>
    <row r="20" spans="1:14">
      <c r="A20" s="1">
        <v>27</v>
      </c>
      <c r="B20" s="2" t="s">
        <v>10</v>
      </c>
      <c r="C20" s="2">
        <v>1000035604</v>
      </c>
      <c r="D20" s="2" t="s">
        <v>51</v>
      </c>
      <c r="E20" s="14" t="s">
        <v>52</v>
      </c>
      <c r="F20" s="10" t="s">
        <v>13</v>
      </c>
      <c r="G20" s="26" t="s">
        <v>14</v>
      </c>
      <c r="H20" s="26">
        <v>62</v>
      </c>
      <c r="I20" s="26">
        <v>90</v>
      </c>
      <c r="J20" s="9">
        <v>85</v>
      </c>
      <c r="K20" s="9">
        <v>80</v>
      </c>
      <c r="L20">
        <f t="shared" si="0"/>
        <v>317</v>
      </c>
      <c r="M20" s="33">
        <f t="shared" si="1"/>
        <v>79.25</v>
      </c>
    </row>
    <row r="21" spans="1:14">
      <c r="A21" s="1">
        <v>31</v>
      </c>
      <c r="B21" s="2" t="s">
        <v>22</v>
      </c>
      <c r="C21" s="2">
        <v>1190213067</v>
      </c>
      <c r="D21" s="2" t="s">
        <v>53</v>
      </c>
      <c r="E21" s="14" t="s">
        <v>54</v>
      </c>
      <c r="F21" s="10" t="s">
        <v>13</v>
      </c>
      <c r="G21" s="26" t="s">
        <v>14</v>
      </c>
      <c r="H21" s="26">
        <v>46</v>
      </c>
      <c r="I21" s="26">
        <v>75</v>
      </c>
      <c r="J21" s="9">
        <v>77</v>
      </c>
      <c r="K21" s="9">
        <v>70</v>
      </c>
      <c r="L21">
        <f t="shared" si="0"/>
        <v>268</v>
      </c>
      <c r="M21" s="33">
        <f t="shared" si="1"/>
        <v>67</v>
      </c>
    </row>
    <row r="22" spans="1:14">
      <c r="A22" s="7">
        <v>32</v>
      </c>
      <c r="B22" s="8" t="s">
        <v>10</v>
      </c>
      <c r="C22" s="8">
        <v>1022950762</v>
      </c>
      <c r="D22" s="8" t="s">
        <v>55</v>
      </c>
      <c r="E22" s="16" t="s">
        <v>56</v>
      </c>
      <c r="F22" s="13" t="s">
        <v>13</v>
      </c>
      <c r="G22" s="26" t="s">
        <v>14</v>
      </c>
      <c r="H22" s="26">
        <v>69</v>
      </c>
      <c r="I22" s="26">
        <v>70</v>
      </c>
      <c r="J22" s="9">
        <v>77</v>
      </c>
      <c r="K22" s="9">
        <v>65</v>
      </c>
      <c r="L22">
        <f t="shared" si="0"/>
        <v>281</v>
      </c>
      <c r="M22" s="33">
        <f t="shared" si="1"/>
        <v>70.25</v>
      </c>
    </row>
    <row r="23" spans="1:14">
      <c r="A23" s="7">
        <v>34</v>
      </c>
      <c r="B23" s="8" t="s">
        <v>10</v>
      </c>
      <c r="C23" s="8">
        <v>1031123498</v>
      </c>
      <c r="D23" s="8" t="s">
        <v>57</v>
      </c>
      <c r="E23" s="16" t="s">
        <v>58</v>
      </c>
      <c r="F23" s="24" t="s">
        <v>13</v>
      </c>
      <c r="G23" s="27" t="s">
        <v>19</v>
      </c>
      <c r="H23" s="26">
        <v>0</v>
      </c>
      <c r="I23" s="26">
        <v>60</v>
      </c>
      <c r="J23" s="9">
        <v>77</v>
      </c>
      <c r="K23" s="9">
        <v>50</v>
      </c>
      <c r="L23">
        <f t="shared" si="0"/>
        <v>187</v>
      </c>
      <c r="M23" s="30">
        <f t="shared" si="1"/>
        <v>46.75</v>
      </c>
    </row>
    <row r="24" spans="1:14">
      <c r="F24" s="9"/>
      <c r="G24" s="26"/>
    </row>
    <row r="25" spans="1:14">
      <c r="F25" s="9"/>
      <c r="G25" s="26"/>
    </row>
    <row r="27" spans="1:14">
      <c r="A27" t="s">
        <v>59</v>
      </c>
    </row>
    <row r="28" spans="1:14">
      <c r="A28" t="s">
        <v>60</v>
      </c>
    </row>
    <row r="29" spans="1:14">
      <c r="A29" s="5">
        <v>29</v>
      </c>
      <c r="B29" s="6" t="s">
        <v>10</v>
      </c>
      <c r="C29" s="6">
        <v>1013114859</v>
      </c>
      <c r="D29" s="6" t="s">
        <v>61</v>
      </c>
      <c r="E29" s="6" t="s">
        <v>62</v>
      </c>
    </row>
    <row r="32" spans="1:14">
      <c r="A32" s="5">
        <v>29</v>
      </c>
      <c r="B32" s="6" t="s">
        <v>10</v>
      </c>
      <c r="C32" s="6">
        <v>1013114859</v>
      </c>
      <c r="D32" s="6" t="s">
        <v>61</v>
      </c>
      <c r="E32" s="23" t="s">
        <v>62</v>
      </c>
      <c r="H32" s="26">
        <v>0</v>
      </c>
      <c r="I32" s="26">
        <v>40</v>
      </c>
      <c r="J32" s="9">
        <v>46</v>
      </c>
      <c r="K32" s="9">
        <v>45</v>
      </c>
      <c r="L32">
        <f>H32+I32+J32+K32</f>
        <v>131</v>
      </c>
      <c r="M32" s="30">
        <f>L32/4</f>
        <v>32.75</v>
      </c>
      <c r="N32" t="s">
        <v>63</v>
      </c>
    </row>
    <row r="33" spans="1:14">
      <c r="A33" s="21"/>
      <c r="B33" s="22" t="s">
        <v>22</v>
      </c>
      <c r="C33" s="22">
        <v>1012366067</v>
      </c>
      <c r="D33" s="22" t="s">
        <v>64</v>
      </c>
      <c r="E33" s="22" t="s">
        <v>65</v>
      </c>
      <c r="H33" s="26">
        <v>0</v>
      </c>
      <c r="I33" s="26">
        <v>40</v>
      </c>
      <c r="J33" s="9">
        <v>46</v>
      </c>
      <c r="K33" s="9">
        <v>35</v>
      </c>
      <c r="L33">
        <f>H33+I33+J33+K33</f>
        <v>121</v>
      </c>
      <c r="M33" s="30">
        <f>L33/4</f>
        <v>30.25</v>
      </c>
      <c r="N3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A7D7-E454-4666-96AA-128040283212}">
  <dimension ref="A1:D25"/>
  <sheetViews>
    <sheetView topLeftCell="A20" workbookViewId="0"/>
  </sheetViews>
  <sheetFormatPr defaultRowHeight="15"/>
  <cols>
    <col min="1" max="1" width="16" customWidth="1"/>
    <col min="2" max="2" width="22.5703125" customWidth="1"/>
    <col min="3" max="3" width="12" customWidth="1"/>
    <col min="4" max="4" width="26.42578125" customWidth="1"/>
  </cols>
  <sheetData>
    <row r="1" spans="1:4">
      <c r="A1" s="34"/>
      <c r="B1" s="34"/>
      <c r="C1" s="32" t="s">
        <v>66</v>
      </c>
      <c r="D1" s="32" t="s">
        <v>67</v>
      </c>
    </row>
    <row r="2" spans="1:4" ht="43.5">
      <c r="A2" s="35" t="s">
        <v>11</v>
      </c>
      <c r="B2" s="35" t="s">
        <v>12</v>
      </c>
      <c r="C2" s="34">
        <v>60</v>
      </c>
      <c r="D2" s="36" t="s">
        <v>68</v>
      </c>
    </row>
    <row r="3" spans="1:4" ht="43.5">
      <c r="A3" s="37" t="s">
        <v>15</v>
      </c>
      <c r="B3" s="37" t="s">
        <v>16</v>
      </c>
      <c r="C3" s="34">
        <v>70</v>
      </c>
      <c r="D3" s="36" t="s">
        <v>69</v>
      </c>
    </row>
    <row r="4" spans="1:4" ht="27.75">
      <c r="A4" s="35" t="s">
        <v>17</v>
      </c>
      <c r="B4" s="35" t="s">
        <v>18</v>
      </c>
      <c r="C4" s="34">
        <v>0</v>
      </c>
      <c r="D4" s="34"/>
    </row>
    <row r="5" spans="1:4" ht="72.75">
      <c r="A5" s="35" t="s">
        <v>20</v>
      </c>
      <c r="B5" s="35" t="s">
        <v>21</v>
      </c>
      <c r="C5" s="34">
        <v>60</v>
      </c>
      <c r="D5" s="36" t="s">
        <v>70</v>
      </c>
    </row>
    <row r="6" spans="1:4" ht="27.75">
      <c r="A6" s="35" t="s">
        <v>23</v>
      </c>
      <c r="B6" s="35" t="s">
        <v>24</v>
      </c>
      <c r="C6" s="34">
        <v>72</v>
      </c>
      <c r="D6" s="34" t="s">
        <v>71</v>
      </c>
    </row>
    <row r="7" spans="1:4" ht="27.75">
      <c r="A7" s="35" t="s">
        <v>25</v>
      </c>
      <c r="B7" s="35" t="s">
        <v>26</v>
      </c>
      <c r="C7" s="34"/>
      <c r="D7" s="34"/>
    </row>
    <row r="8" spans="1:4" ht="29.25">
      <c r="A8" s="35" t="s">
        <v>27</v>
      </c>
      <c r="B8" s="35" t="s">
        <v>28</v>
      </c>
      <c r="C8" s="34">
        <v>70</v>
      </c>
      <c r="D8" s="36" t="s">
        <v>72</v>
      </c>
    </row>
    <row r="9" spans="1:4" ht="54.75">
      <c r="A9" s="37" t="s">
        <v>29</v>
      </c>
      <c r="B9" s="37" t="s">
        <v>30</v>
      </c>
      <c r="C9" s="34">
        <v>78</v>
      </c>
      <c r="D9" s="34" t="s">
        <v>73</v>
      </c>
    </row>
    <row r="10" spans="1:4" ht="41.25">
      <c r="A10" s="35" t="s">
        <v>31</v>
      </c>
      <c r="B10" s="35" t="s">
        <v>32</v>
      </c>
      <c r="C10" s="34"/>
      <c r="D10" s="34" t="s">
        <v>74</v>
      </c>
    </row>
    <row r="11" spans="1:4" ht="41.25">
      <c r="A11" s="35" t="s">
        <v>33</v>
      </c>
      <c r="B11" s="35" t="s">
        <v>34</v>
      </c>
      <c r="C11" s="34"/>
      <c r="D11" s="34" t="s">
        <v>74</v>
      </c>
    </row>
    <row r="12" spans="1:4" ht="72.75">
      <c r="A12" s="35" t="s">
        <v>35</v>
      </c>
      <c r="B12" s="35" t="s">
        <v>36</v>
      </c>
      <c r="C12" s="34">
        <v>60</v>
      </c>
      <c r="D12" s="36" t="s">
        <v>75</v>
      </c>
    </row>
    <row r="13" spans="1:4" ht="57.75">
      <c r="A13" s="35" t="s">
        <v>37</v>
      </c>
      <c r="B13" s="35" t="s">
        <v>38</v>
      </c>
      <c r="C13" s="34">
        <v>60</v>
      </c>
      <c r="D13" s="36" t="s">
        <v>76</v>
      </c>
    </row>
    <row r="14" spans="1:4" ht="57.75">
      <c r="A14" s="35" t="s">
        <v>39</v>
      </c>
      <c r="B14" s="35" t="s">
        <v>40</v>
      </c>
      <c r="C14" s="34">
        <v>65</v>
      </c>
      <c r="D14" s="36" t="s">
        <v>77</v>
      </c>
    </row>
    <row r="15" spans="1:4" ht="57.75">
      <c r="A15" s="35" t="s">
        <v>41</v>
      </c>
      <c r="B15" s="35" t="s">
        <v>42</v>
      </c>
      <c r="C15" s="34">
        <v>50</v>
      </c>
      <c r="D15" s="36" t="s">
        <v>78</v>
      </c>
    </row>
    <row r="16" spans="1:4" ht="29.25">
      <c r="A16" s="35" t="s">
        <v>41</v>
      </c>
      <c r="B16" s="35" t="s">
        <v>43</v>
      </c>
      <c r="C16" s="34">
        <v>66</v>
      </c>
      <c r="D16" s="36" t="s">
        <v>79</v>
      </c>
    </row>
    <row r="17" spans="1:4" ht="29.25">
      <c r="A17" s="35" t="s">
        <v>44</v>
      </c>
      <c r="B17" s="35" t="s">
        <v>45</v>
      </c>
      <c r="C17" s="34">
        <v>78</v>
      </c>
      <c r="D17" s="36" t="s">
        <v>72</v>
      </c>
    </row>
    <row r="18" spans="1:4" ht="29.25">
      <c r="A18" s="35" t="s">
        <v>47</v>
      </c>
      <c r="B18" s="35" t="s">
        <v>48</v>
      </c>
      <c r="C18" s="34">
        <v>60</v>
      </c>
      <c r="D18" s="36" t="s">
        <v>79</v>
      </c>
    </row>
    <row r="19" spans="1:4" ht="57.75">
      <c r="A19" s="35" t="s">
        <v>49</v>
      </c>
      <c r="B19" s="35" t="s">
        <v>50</v>
      </c>
      <c r="C19" s="34">
        <v>55</v>
      </c>
      <c r="D19" s="36" t="s">
        <v>80</v>
      </c>
    </row>
    <row r="20" spans="1:4" ht="29.25">
      <c r="A20" s="35" t="s">
        <v>51</v>
      </c>
      <c r="B20" s="35" t="s">
        <v>52</v>
      </c>
      <c r="C20" s="34">
        <v>60</v>
      </c>
      <c r="D20" s="36" t="s">
        <v>79</v>
      </c>
    </row>
    <row r="21" spans="1:4" ht="29.25">
      <c r="A21" s="35" t="s">
        <v>53</v>
      </c>
      <c r="B21" s="35" t="s">
        <v>54</v>
      </c>
      <c r="C21" s="34">
        <v>62</v>
      </c>
      <c r="D21" s="36" t="s">
        <v>72</v>
      </c>
    </row>
    <row r="22" spans="1:4" ht="35.25">
      <c r="A22" s="35" t="s">
        <v>55</v>
      </c>
      <c r="B22" s="35" t="s">
        <v>56</v>
      </c>
      <c r="C22" s="34">
        <v>65</v>
      </c>
      <c r="D22" s="38" t="s">
        <v>81</v>
      </c>
    </row>
    <row r="23" spans="1:4" ht="72.75">
      <c r="A23" s="35" t="s">
        <v>57</v>
      </c>
      <c r="B23" s="35" t="s">
        <v>58</v>
      </c>
      <c r="C23" s="34">
        <v>58</v>
      </c>
      <c r="D23" s="36" t="s">
        <v>82</v>
      </c>
    </row>
    <row r="24" spans="1:4" ht="57.75">
      <c r="A24" s="35" t="s">
        <v>61</v>
      </c>
      <c r="B24" s="35" t="s">
        <v>62</v>
      </c>
      <c r="C24" s="34">
        <v>65</v>
      </c>
      <c r="D24" s="36" t="s">
        <v>83</v>
      </c>
    </row>
    <row r="25" spans="1:4" ht="101.25">
      <c r="A25" s="35" t="s">
        <v>64</v>
      </c>
      <c r="B25" s="35" t="s">
        <v>65</v>
      </c>
      <c r="C25" s="34">
        <v>50</v>
      </c>
      <c r="D25" s="36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Joan Natalia Baez Rodriguez</cp:lastModifiedBy>
  <cp:revision/>
  <dcterms:created xsi:type="dcterms:W3CDTF">2025-11-10T11:37:13Z</dcterms:created>
  <dcterms:modified xsi:type="dcterms:W3CDTF">2025-12-11T15:34:28Z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2025-12-01T11:11:55Z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59c635dd-2d0a-4dca-b92c-e46531f98ef9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